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0" yWindow="0" windowWidth="16380" windowHeight="8196"/>
  </bookViews>
  <sheets>
    <sheet name="0813032" sheetId="1" r:id="rId1"/>
    <sheet name="Лист1" sheetId="2" r:id="rId2"/>
  </sheets>
  <definedNames>
    <definedName name="_xlnm.Print_Area" localSheetId="0">'0813032'!$A$1:$M$25</definedName>
  </definedNames>
  <calcPr calcId="152511" iterateDelta="1E-4"/>
</workbook>
</file>

<file path=xl/calcChain.xml><?xml version="1.0" encoding="utf-8"?>
<calcChain xmlns="http://schemas.openxmlformats.org/spreadsheetml/2006/main">
  <c r="M16" i="1" l="1"/>
  <c r="L16" i="1"/>
  <c r="K16" i="1"/>
  <c r="J16" i="1"/>
  <c r="G16" i="1"/>
  <c r="L22" i="1" l="1"/>
  <c r="K22" i="1"/>
  <c r="J22" i="1"/>
  <c r="M22" i="1" s="1"/>
  <c r="G22" i="1"/>
  <c r="L20" i="1"/>
  <c r="K20" i="1"/>
  <c r="J20" i="1"/>
  <c r="G20" i="1"/>
  <c r="L18" i="1"/>
  <c r="K18" i="1"/>
  <c r="J18" i="1"/>
  <c r="M18" i="1" s="1"/>
  <c r="G18" i="1"/>
  <c r="M20" i="1" l="1"/>
</calcChain>
</file>

<file path=xl/sharedStrings.xml><?xml version="1.0" encoding="utf-8"?>
<sst xmlns="http://schemas.openxmlformats.org/spreadsheetml/2006/main" count="53" uniqueCount="45">
  <si>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</si>
  <si>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</si>
  <si>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</si>
  <si>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 Полтаві ради</t>
  </si>
  <si>
    <t>(найменування головного розпорядника коштів місцевого бюджету)</t>
  </si>
  <si>
    <t>За 2023 рік</t>
  </si>
  <si>
    <t>0813035</t>
  </si>
  <si>
    <t>Компенсаційні виплати за пільговий проїзд окремих категорій громадян на залізничному транспорті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</si>
  <si>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</si>
  <si>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</si>
  <si>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</si>
  <si>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</si>
  <si>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</si>
  <si>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</si>
  <si>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</si>
  <si>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</si>
  <si>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</si>
  <si>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</si>
  <si>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</si>
  <si>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</si>
  <si>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</si>
  <si>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2.</t>
  </si>
  <si>
    <t>кількість підприємств - отримувачів компенсації за пільговий проїзд окремих категорій громадян</t>
  </si>
  <si>
    <t>од.</t>
  </si>
  <si>
    <t>Договір</t>
  </si>
  <si>
    <t>3.</t>
  </si>
  <si>
    <t>середньомісячний розмір компенсації за пільговий проїзд залізничним транспортом</t>
  </si>
  <si>
    <t>грн.</t>
  </si>
  <si>
    <t>розрахунковий показник</t>
  </si>
  <si>
    <t>питома вага відшкодованих компенсацій до нарахованих</t>
  </si>
  <si>
    <t>%</t>
  </si>
  <si>
    <t>Заступник начальника управління — начальник   відділу обліку, контролю та звітності</t>
  </si>
  <si>
    <t>Наталія ГОРОБЕЦЬ</t>
  </si>
  <si>
    <t>Забезпечення безперешкодного права пільгового проїзду окремих категорій громадян залізничним транспортом</t>
  </si>
  <si>
    <t>1.1.</t>
  </si>
  <si>
    <t>2.1.</t>
  </si>
  <si>
    <t>3.1.</t>
  </si>
  <si>
    <t>продукту</t>
  </si>
  <si>
    <t>ефективності</t>
  </si>
  <si>
    <t>якості</t>
  </si>
  <si>
    <t>затрат</t>
  </si>
  <si>
    <t>4.</t>
  </si>
  <si>
    <t>4.1.</t>
  </si>
  <si>
    <t>обсяг видатків на відшкодування пільгового проїзду залізничним транспортом</t>
  </si>
  <si>
    <t>кошторис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</si>
</sst>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2" fontId="4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49" fontId="8" fillId="0" borderId="0" xfId="0" applyNumberFormat="1" applyFo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5"/>
  <sheetViews>
    <sheetView tabSelected="1" view="pageBreakPreview" topLeftCell="A3" zoomScale="80" zoomScaleNormal="80" zoomScalePageLayoutView="80" workbookViewId="0">
      <selection activeCell="J20" sqref="J20"/>
    </sheetView>
  </sheetViews>
  <sheetFormatPr defaultRowHeight="13.8" x14ac:dyDescent="0.3"/>
  <cols>
    <col min="1" max="1" width="8.109375" style="1"/>
    <col min="2" max="2" width="47.88671875" style="1"/>
    <col min="3" max="3" width="14.5546875" style="1"/>
    <col min="4" max="4" width="25.88671875" style="1"/>
    <col min="5" max="5" width="13.6640625" style="1"/>
    <col min="6" max="6" width="14.33203125" style="1"/>
    <col min="7" max="7" width="14.109375" style="1"/>
    <col min="8" max="8" width="13.109375" style="1"/>
    <col min="9" max="9" width="15.33203125" style="1"/>
    <col min="10" max="10" width="11.33203125" style="1"/>
    <col min="11" max="11" width="13.88671875" style="1"/>
    <col min="12" max="12" width="16.109375" style="1"/>
    <col min="13" max="13" width="11" style="1"/>
    <col min="14" max="1025" width="8.6640625" style="1"/>
  </cols>
  <sheetData>
    <row r="1" spans="1:13" ht="15.6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.6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.6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7.399999999999999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2"/>
      <c r="K4" s="2"/>
      <c r="L4" s="2"/>
      <c r="M4" s="2"/>
    </row>
    <row r="5" spans="1:13" x14ac:dyDescent="0.3">
      <c r="A5" s="33" t="s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5.6" x14ac:dyDescent="0.3">
      <c r="A6" s="27" t="s">
        <v>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3">
      <c r="A7" s="3"/>
    </row>
    <row r="8" spans="1:13" ht="28.95" customHeight="1" x14ac:dyDescent="0.3">
      <c r="A8" s="28" t="s">
        <v>6</v>
      </c>
      <c r="B8" s="28"/>
      <c r="C8" s="4"/>
      <c r="D8" s="29" t="s">
        <v>7</v>
      </c>
      <c r="E8" s="29"/>
      <c r="F8" s="29"/>
      <c r="G8" s="29"/>
      <c r="H8" s="29"/>
      <c r="I8" s="29"/>
      <c r="J8" s="29"/>
      <c r="K8" s="29"/>
      <c r="L8" s="29"/>
      <c r="M8" s="29"/>
    </row>
    <row r="9" spans="1:13" x14ac:dyDescent="0.3">
      <c r="A9" s="30" t="s">
        <v>8</v>
      </c>
      <c r="B9" s="30"/>
      <c r="D9" s="31" t="s">
        <v>9</v>
      </c>
      <c r="E9" s="31"/>
      <c r="F9" s="31"/>
      <c r="G9" s="31"/>
      <c r="H9" s="31"/>
      <c r="I9" s="31"/>
      <c r="J9" s="31"/>
      <c r="K9" s="31"/>
      <c r="L9" s="31"/>
      <c r="M9" s="31"/>
    </row>
    <row r="10" spans="1:13" ht="18" x14ac:dyDescent="0.3">
      <c r="A10" s="5"/>
      <c r="B10" s="5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.6" x14ac:dyDescent="0.3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 x14ac:dyDescent="0.3">
      <c r="A12" s="25" t="s">
        <v>10</v>
      </c>
      <c r="B12" s="25" t="s">
        <v>11</v>
      </c>
      <c r="C12" s="25" t="s">
        <v>12</v>
      </c>
      <c r="D12" s="25" t="s">
        <v>13</v>
      </c>
      <c r="E12" s="25" t="s">
        <v>14</v>
      </c>
      <c r="F12" s="25"/>
      <c r="G12" s="25"/>
      <c r="H12" s="25" t="s">
        <v>15</v>
      </c>
      <c r="I12" s="25"/>
      <c r="J12" s="25"/>
      <c r="K12" s="25" t="s">
        <v>16</v>
      </c>
      <c r="L12" s="25"/>
      <c r="M12" s="25"/>
    </row>
    <row r="13" spans="1:13" ht="33" customHeight="1" x14ac:dyDescent="0.3">
      <c r="A13" s="25"/>
      <c r="B13" s="25"/>
      <c r="C13" s="25"/>
      <c r="D13" s="25"/>
      <c r="E13" s="8" t="s">
        <v>17</v>
      </c>
      <c r="F13" s="8" t="s">
        <v>18</v>
      </c>
      <c r="G13" s="8" t="s">
        <v>19</v>
      </c>
      <c r="H13" s="8" t="s">
        <v>17</v>
      </c>
      <c r="I13" s="8" t="s">
        <v>18</v>
      </c>
      <c r="J13" s="8" t="s">
        <v>19</v>
      </c>
      <c r="K13" s="8" t="s">
        <v>17</v>
      </c>
      <c r="L13" s="8" t="s">
        <v>18</v>
      </c>
      <c r="M13" s="8" t="s">
        <v>19</v>
      </c>
    </row>
    <row r="14" spans="1:13" ht="46.8" x14ac:dyDescent="0.3">
      <c r="A14" s="9">
        <v>1</v>
      </c>
      <c r="B14" s="10" t="s">
        <v>33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15.6" x14ac:dyDescent="0.3">
      <c r="A15" s="9" t="s">
        <v>20</v>
      </c>
      <c r="B15" s="10" t="s">
        <v>40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31.2" x14ac:dyDescent="0.3">
      <c r="A16" s="35" t="s">
        <v>34</v>
      </c>
      <c r="B16" s="34" t="s">
        <v>43</v>
      </c>
      <c r="C16" s="36" t="s">
        <v>27</v>
      </c>
      <c r="D16" s="36" t="s">
        <v>44</v>
      </c>
      <c r="E16" s="37">
        <v>200000</v>
      </c>
      <c r="F16" s="37"/>
      <c r="G16" s="37">
        <f>E16</f>
        <v>200000</v>
      </c>
      <c r="H16" s="37">
        <v>200000</v>
      </c>
      <c r="I16" s="37"/>
      <c r="J16" s="37">
        <f>H16</f>
        <v>200000</v>
      </c>
      <c r="K16" s="17">
        <f>H16-E16</f>
        <v>0</v>
      </c>
      <c r="L16" s="17">
        <f>I16-F16</f>
        <v>0</v>
      </c>
      <c r="M16" s="17">
        <f>J16-G16</f>
        <v>0</v>
      </c>
    </row>
    <row r="17" spans="1:13" ht="15.6" x14ac:dyDescent="0.3">
      <c r="A17" s="12" t="s">
        <v>21</v>
      </c>
      <c r="B17" s="23" t="s">
        <v>37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 ht="39" customHeight="1" x14ac:dyDescent="0.3">
      <c r="A18" s="14" t="s">
        <v>35</v>
      </c>
      <c r="B18" s="15" t="s">
        <v>22</v>
      </c>
      <c r="C18" s="16" t="s">
        <v>23</v>
      </c>
      <c r="D18" s="17" t="s">
        <v>24</v>
      </c>
      <c r="E18" s="17">
        <v>1</v>
      </c>
      <c r="F18" s="17">
        <v>0</v>
      </c>
      <c r="G18" s="17">
        <f>E18+F18</f>
        <v>1</v>
      </c>
      <c r="H18" s="17">
        <v>1</v>
      </c>
      <c r="I18" s="17">
        <v>0</v>
      </c>
      <c r="J18" s="17">
        <f>H18+I18</f>
        <v>1</v>
      </c>
      <c r="K18" s="17">
        <f>H18-E18</f>
        <v>0</v>
      </c>
      <c r="L18" s="17">
        <f>I18-F18</f>
        <v>0</v>
      </c>
      <c r="M18" s="17">
        <f>J18-G18</f>
        <v>0</v>
      </c>
    </row>
    <row r="19" spans="1:13" ht="15.6" x14ac:dyDescent="0.3">
      <c r="A19" s="12" t="s">
        <v>25</v>
      </c>
      <c r="B19" s="23" t="s">
        <v>38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  <c r="M19" s="18"/>
    </row>
    <row r="20" spans="1:13" ht="45" customHeight="1" x14ac:dyDescent="0.3">
      <c r="A20" s="14" t="s">
        <v>36</v>
      </c>
      <c r="B20" s="15" t="s">
        <v>26</v>
      </c>
      <c r="C20" s="16" t="s">
        <v>27</v>
      </c>
      <c r="D20" s="15" t="s">
        <v>28</v>
      </c>
      <c r="E20" s="38">
        <v>16666.66</v>
      </c>
      <c r="F20" s="17">
        <v>0</v>
      </c>
      <c r="G20" s="38">
        <f>E20+F20</f>
        <v>16666.66</v>
      </c>
      <c r="H20" s="38">
        <v>16666.66</v>
      </c>
      <c r="I20" s="17">
        <v>0</v>
      </c>
      <c r="J20" s="38">
        <f>H20+I20</f>
        <v>16666.66</v>
      </c>
      <c r="K20" s="17">
        <f>H20-E20</f>
        <v>0</v>
      </c>
      <c r="L20" s="17">
        <f>I20-F20</f>
        <v>0</v>
      </c>
      <c r="M20" s="17">
        <f>J20-G20</f>
        <v>0</v>
      </c>
    </row>
    <row r="21" spans="1:13" ht="15.6" x14ac:dyDescent="0.3">
      <c r="A21" s="9" t="s">
        <v>41</v>
      </c>
      <c r="B21" s="24" t="s">
        <v>39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31.2" x14ac:dyDescent="0.3">
      <c r="A22" s="14" t="s">
        <v>42</v>
      </c>
      <c r="B22" s="15" t="s">
        <v>29</v>
      </c>
      <c r="C22" s="17" t="s">
        <v>30</v>
      </c>
      <c r="D22" s="15" t="s">
        <v>28</v>
      </c>
      <c r="E22" s="19">
        <v>100</v>
      </c>
      <c r="F22" s="19">
        <v>0</v>
      </c>
      <c r="G22" s="19">
        <f>E22+F22</f>
        <v>100</v>
      </c>
      <c r="H22" s="19">
        <v>100</v>
      </c>
      <c r="I22" s="19">
        <v>0</v>
      </c>
      <c r="J22" s="19">
        <f>H22+I22</f>
        <v>100</v>
      </c>
      <c r="K22" s="19">
        <f>H22-E22</f>
        <v>0</v>
      </c>
      <c r="L22" s="19">
        <f>I22-F22</f>
        <v>0</v>
      </c>
      <c r="M22" s="19">
        <f>J22-G22</f>
        <v>0</v>
      </c>
    </row>
    <row r="23" spans="1:13" ht="15.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5.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8.95" customHeight="1" x14ac:dyDescent="0.3">
      <c r="A25" s="26" t="s">
        <v>31</v>
      </c>
      <c r="B25" s="26"/>
      <c r="C25" s="20"/>
      <c r="D25" s="20"/>
      <c r="E25" s="20"/>
      <c r="F25" s="20"/>
      <c r="G25" s="20"/>
      <c r="H25" s="21"/>
      <c r="I25" s="21"/>
      <c r="J25" s="22"/>
      <c r="K25" s="20" t="s">
        <v>32</v>
      </c>
      <c r="L25" s="20"/>
      <c r="M25" s="20"/>
    </row>
  </sheetData>
  <mergeCells count="18">
    <mergeCell ref="A1:M1"/>
    <mergeCell ref="A2:M2"/>
    <mergeCell ref="A3:M3"/>
    <mergeCell ref="A4:I4"/>
    <mergeCell ref="A5:M5"/>
    <mergeCell ref="A6:M6"/>
    <mergeCell ref="A8:B8"/>
    <mergeCell ref="D8:M8"/>
    <mergeCell ref="A9:B9"/>
    <mergeCell ref="D9:M9"/>
    <mergeCell ref="H12:J12"/>
    <mergeCell ref="K12:M12"/>
    <mergeCell ref="A25:B25"/>
    <mergeCell ref="A12:A13"/>
    <mergeCell ref="B12:B13"/>
    <mergeCell ref="C12:C13"/>
    <mergeCell ref="D12:D13"/>
    <mergeCell ref="E12:G12"/>
  </mergeCells>
  <printOptions horizontalCentered="1"/>
  <pageMargins left="0.31527777777777799" right="0.31527777777777799" top="1.1812499999999999" bottom="0.39374999999999999" header="0.51180555555555496" footer="0.51180555555555496"/>
  <pageSetup scale="50" firstPageNumber="0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>
      <selection activeCellId="1" sqref="D20 A1"/>
    </sheetView>
  </sheetViews>
  <sheetFormatPr defaultRowHeight="13.8" x14ac:dyDescent="0.3"/>
  <cols>
    <col min="1" max="1025" width="8.77734375"/>
  </cols>
  <sheetData/>
  <pageMargins left="0.7" right="0.7" top="0.75" bottom="0.75" header="0.51180555555555496" footer="0.51180555555555496"/>
  <pageSetup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0813032</vt:lpstr>
      <vt:lpstr>Лист1</vt:lpstr>
      <vt:lpstr>'0813032'!Область_печати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revision>0</cp:revision>
  <cp:lastPrinted>2023-03-13T08:24:16Z</cp:lastPrinted>
  <dcterms:created xsi:type="dcterms:W3CDTF">2020-03-02T06:38:24Z</dcterms:created>
  <dcterms:modified xsi:type="dcterms:W3CDTF">2024-02-19T16:29:29Z</dcterms:modified>
</cp:coreProperties>
</file>